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январь" sheetId="7" r:id="rId1"/>
  </sheets>
  <calcPr calcId="124519"/>
</workbook>
</file>

<file path=xl/calcChain.xml><?xml version="1.0" encoding="utf-8"?>
<calcChain xmlns="http://schemas.openxmlformats.org/spreadsheetml/2006/main">
  <c r="D29" i="7"/>
  <c r="D28"/>
  <c r="D16"/>
  <c r="D13"/>
  <c r="C13"/>
  <c r="C16"/>
  <c r="F43" l="1"/>
  <c r="F36"/>
  <c r="C29"/>
  <c r="C28"/>
  <c r="F30" l="1"/>
  <c r="D5" l="1"/>
  <c r="E8"/>
  <c r="C5" l="1"/>
  <c r="F24" l="1"/>
  <c r="D41" l="1"/>
  <c r="D21"/>
  <c r="D40" l="1"/>
  <c r="D46" s="1"/>
  <c r="F17"/>
  <c r="F6"/>
  <c r="F7"/>
  <c r="F9"/>
  <c r="F10"/>
  <c r="F11"/>
  <c r="F12"/>
  <c r="F13"/>
  <c r="F14"/>
  <c r="F15"/>
  <c r="F16"/>
  <c r="F23"/>
  <c r="F25"/>
  <c r="F26"/>
  <c r="F27"/>
  <c r="F28"/>
  <c r="F29"/>
  <c r="F31"/>
  <c r="F32"/>
  <c r="F33"/>
  <c r="F34"/>
  <c r="F35"/>
  <c r="F37"/>
  <c r="F38"/>
  <c r="F39"/>
  <c r="F42"/>
  <c r="F44"/>
  <c r="F45"/>
  <c r="E6"/>
  <c r="E7"/>
  <c r="E9"/>
  <c r="E10"/>
  <c r="E11"/>
  <c r="E12"/>
  <c r="E13"/>
  <c r="E14"/>
  <c r="E15"/>
  <c r="E16"/>
  <c r="E17"/>
  <c r="E18"/>
  <c r="E19"/>
  <c r="E20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2"/>
  <c r="E43"/>
  <c r="E44"/>
  <c r="E45"/>
  <c r="C41" l="1"/>
  <c r="C21"/>
  <c r="F41" l="1"/>
  <c r="E41"/>
  <c r="F21"/>
  <c r="E21"/>
  <c r="E5"/>
  <c r="F5"/>
  <c r="C40"/>
  <c r="C46" l="1"/>
  <c r="F40"/>
  <c r="E40"/>
  <c r="F46" l="1"/>
  <c r="E46"/>
</calcChain>
</file>

<file path=xl/sharedStrings.xml><?xml version="1.0" encoding="utf-8"?>
<sst xmlns="http://schemas.openxmlformats.org/spreadsheetml/2006/main" count="57" uniqueCount="53">
  <si>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</si>
  <si>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</si>
  <si>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</si>
  <si>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</si>
  <si>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</si>
  <si>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</si>
  <si>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</si>
  <si>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</si>
  <si>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</si>
  <si>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</si>
  <si>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</si>
  <si>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</si>
  <si>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</si>
  <si>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</si>
  <si>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</si>
  <si>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</si>
  <si>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</si>
  <si>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</si>
  <si>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</si>
  <si>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</si>
  <si>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</si>
  <si>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</si>
  <si>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</si>
  <si>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</si>
  <si>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</si>
  <si>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</si>
  <si>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</si>
  <si>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</si>
  <si>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</si>
  <si>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</si>
  <si>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</si>
  <si>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</si>
  <si>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</si>
  <si>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</si>
  <si>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</si>
  <si>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</si>
  <si>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</si>
  <si>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</si>
  <si>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</si>
  <si>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</si>
  <si>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</si>
  <si>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-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</si>
  <si>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</si>
  <si>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</si>
  <si>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</si>
  <si>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>Задолженность и перерасчеты по отмененным налогам, сборам и иным обязательным платежам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</si>
  <si>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</si>
  <si>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</si>
  <si>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</si>
  <si>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Приложение 2</t>
  </si>
  <si>
    <t xml:space="preserve">Сравнительный анализ поступления доходов в бюджет города Ставрополя за январь - май  2020-2021 гг. </t>
  </si>
  <si>
    <t>Поступило за                              январь - май           2020 года</t>
  </si>
  <si>
    <t>Поступило за                      январь - май             2021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</si>
</sst>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6" fillId="0" borderId="1" xfId="0" applyNumberFormat="1" applyFont="1" applyFill="1" applyBorder="1"/>
    <xf numFmtId="164" fontId="6" fillId="0" borderId="13" xfId="0" applyNumberFormat="1" applyFont="1" applyFill="1" applyBorder="1"/>
    <xf numFmtId="3" fontId="7" fillId="2" borderId="2" xfId="0" applyNumberFormat="1" applyFont="1" applyFill="1" applyBorder="1"/>
    <xf numFmtId="3" fontId="7" fillId="0" borderId="1" xfId="0" applyNumberFormat="1" applyFont="1" applyFill="1" applyBorder="1"/>
    <xf numFmtId="164" fontId="7" fillId="0" borderId="13" xfId="0" applyNumberFormat="1" applyFont="1" applyFill="1" applyBorder="1"/>
    <xf numFmtId="3" fontId="7" fillId="0" borderId="2" xfId="0" applyNumberFormat="1" applyFont="1" applyFill="1" applyBorder="1"/>
    <xf numFmtId="3" fontId="8" fillId="2" borderId="2" xfId="0" applyNumberFormat="1" applyFont="1" applyFill="1" applyBorder="1"/>
    <xf numFmtId="3" fontId="8" fillId="0" borderId="1" xfId="0" applyNumberFormat="1" applyFont="1" applyFill="1" applyBorder="1"/>
    <xf numFmtId="164" fontId="8" fillId="0" borderId="13" xfId="0" applyNumberFormat="1" applyFont="1" applyFill="1" applyBorder="1"/>
    <xf numFmtId="3" fontId="8" fillId="0" borderId="2" xfId="0" applyNumberFormat="1" applyFont="1" applyFill="1" applyBorder="1"/>
    <xf numFmtId="164" fontId="8" fillId="0" borderId="13" xfId="0" applyNumberFormat="1" applyFont="1" applyFill="1" applyBorder="1" applyAlignment="1">
      <alignment horizontal="right"/>
    </xf>
    <xf numFmtId="3" fontId="6" fillId="0" borderId="2" xfId="0" applyNumberFormat="1" applyFont="1" applyFill="1" applyBorder="1"/>
    <xf numFmtId="3" fontId="7" fillId="0" borderId="15" xfId="0" applyNumberFormat="1" applyFont="1" applyFill="1" applyBorder="1"/>
    <xf numFmtId="3" fontId="6" fillId="0" borderId="4" xfId="0" applyNumberFormat="1" applyFont="1" applyFill="1" applyBorder="1"/>
    <xf numFmtId="3" fontId="6" fillId="0" borderId="5" xfId="0" applyNumberFormat="1" applyFont="1" applyFill="1" applyBorder="1"/>
    <xf numFmtId="164" fontId="6" fillId="0" borderId="14" xfId="0" applyNumberFormat="1" applyFont="1" applyFill="1" applyBorder="1"/>
    <xf numFmtId="0" fontId="1" fillId="0" borderId="7" xfId="0" applyFont="1" applyBorder="1" applyAlignment="1">
      <alignment horizontal="center" vertical="center" wrapText="1"/>
    </xf>
    <xf numFmtId="0" fontId="7" fillId="0" borderId="0" xfId="0" applyFont="1" applyFill="1"/>
    <xf numFmtId="0" fontId="1" fillId="0" borderId="0" xfId="0" applyFont="1" applyFill="1" applyAlignment="1">
      <alignment wrapText="1"/>
    </xf>
    <xf numFmtId="164" fontId="7" fillId="0" borderId="13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7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1" fillId="0" borderId="1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8"/>
  <sheetViews>
    <sheetView tabSelected="1" topLeftCell="A36" workbookViewId="0">
      <selection activeCell="A48" sqref="A48:XFD48"/>
    </sheetView>
  </sheetViews>
  <sheetFormatPr defaultColWidth="9.140625" defaultRowHeight="12.75"/>
  <cols>
    <col min="1" max="1" width="4.42578125" style="7" customWidth="1"/>
    <col min="2" max="2" width="64.85546875" style="5" customWidth="1"/>
    <col min="3" max="3" width="12.42578125" style="8" customWidth="1"/>
    <col min="4" max="4" width="12.140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15.75">
      <c r="B1" s="43"/>
      <c r="E1" s="45" t="s">
        <v>49</v>
      </c>
      <c r="F1" s="45"/>
    </row>
    <row r="2" spans="1:221" ht="12.75" customHeight="1">
      <c r="A2" s="48" t="s">
        <v>50</v>
      </c>
      <c r="B2" s="49"/>
      <c r="C2" s="49"/>
      <c r="D2" s="49"/>
      <c r="E2" s="49"/>
      <c r="F2" s="49"/>
    </row>
    <row r="3" spans="1:221" ht="16.149999999999999" customHeight="1" thickBot="1">
      <c r="E3" s="65" t="s">
        <v>43</v>
      </c>
      <c r="F3" s="65"/>
    </row>
    <row r="4" spans="1:221" ht="53.25" customHeight="1">
      <c r="A4" s="41" t="s">
        <v>34</v>
      </c>
      <c r="B4" s="22" t="s">
        <v>35</v>
      </c>
      <c r="C4" s="13" t="s">
        <v>51</v>
      </c>
      <c r="D4" s="13" t="s">
        <v>52</v>
      </c>
      <c r="E4" s="14" t="s">
        <v>12</v>
      </c>
      <c r="F4" s="21" t="s">
        <v>33</v>
      </c>
    </row>
    <row r="5" spans="1:221" s="3" customFormat="1" ht="17.45" customHeight="1">
      <c r="A5" s="17"/>
      <c r="B5" s="11" t="s">
        <v>7</v>
      </c>
      <c r="C5" s="25">
        <f>C6+C7+C8+C9+C10+C11+C12+C13+C16+C20</f>
        <v>1246762</v>
      </c>
      <c r="D5" s="25">
        <f>D6+D7+D8+D9+D10+D11+D12+D13+D16+D20</f>
        <v>1637713</v>
      </c>
      <c r="E5" s="25">
        <f>D5-C5</f>
        <v>390951</v>
      </c>
      <c r="F5" s="26">
        <f>D5/C5*100</f>
        <v>131.35730797056695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</row>
    <row r="6" spans="1:221" ht="15.75">
      <c r="A6" s="15">
        <v>1</v>
      </c>
      <c r="B6" s="1" t="s">
        <v>0</v>
      </c>
      <c r="C6" s="27">
        <v>861879</v>
      </c>
      <c r="D6" s="27">
        <v>1014274</v>
      </c>
      <c r="E6" s="28">
        <f t="shared" ref="E6:E46" si="0">D6-C6</f>
        <v>152395</v>
      </c>
      <c r="F6" s="29">
        <f t="shared" ref="F6:F46" si="1">D6/C6*100</f>
        <v>117.68171634301335</v>
      </c>
    </row>
    <row r="7" spans="1:221" ht="15.75">
      <c r="A7" s="15">
        <v>2</v>
      </c>
      <c r="B7" s="1" t="s">
        <v>25</v>
      </c>
      <c r="C7" s="30">
        <v>8322</v>
      </c>
      <c r="D7" s="30">
        <v>9599</v>
      </c>
      <c r="E7" s="28">
        <f t="shared" si="0"/>
        <v>1277</v>
      </c>
      <c r="F7" s="29">
        <f t="shared" si="1"/>
        <v>115.34486902186973</v>
      </c>
    </row>
    <row r="8" spans="1:221" ht="26.25">
      <c r="A8" s="15">
        <v>3</v>
      </c>
      <c r="B8" s="1" t="s">
        <v>47</v>
      </c>
      <c r="C8" s="30">
        <v>0</v>
      </c>
      <c r="D8" s="30">
        <v>223385</v>
      </c>
      <c r="E8" s="28">
        <f t="shared" si="0"/>
        <v>223385</v>
      </c>
      <c r="F8" s="44" t="s">
        <v>41</v>
      </c>
    </row>
    <row r="9" spans="1:221" ht="18.600000000000001" customHeight="1">
      <c r="A9" s="23">
        <v>4</v>
      </c>
      <c r="B9" s="1" t="s">
        <v>5</v>
      </c>
      <c r="C9" s="30">
        <v>140476</v>
      </c>
      <c r="D9" s="30">
        <v>75486</v>
      </c>
      <c r="E9" s="28">
        <f t="shared" si="0"/>
        <v>-64990</v>
      </c>
      <c r="F9" s="29">
        <f t="shared" si="1"/>
        <v>53.73586947236538</v>
      </c>
    </row>
    <row r="10" spans="1:221" ht="15.75">
      <c r="A10" s="23">
        <v>5</v>
      </c>
      <c r="B10" s="1" t="s">
        <v>6</v>
      </c>
      <c r="C10" s="30">
        <v>4762</v>
      </c>
      <c r="D10" s="30">
        <v>9292</v>
      </c>
      <c r="E10" s="28">
        <f t="shared" si="0"/>
        <v>4530</v>
      </c>
      <c r="F10" s="29">
        <f t="shared" si="1"/>
        <v>195.12809743805124</v>
      </c>
    </row>
    <row r="11" spans="1:221" ht="15.6" customHeight="1">
      <c r="A11" s="23">
        <v>6</v>
      </c>
      <c r="B11" s="1" t="s">
        <v>18</v>
      </c>
      <c r="C11" s="27">
        <v>15749</v>
      </c>
      <c r="D11" s="27">
        <v>54818</v>
      </c>
      <c r="E11" s="28">
        <f t="shared" si="0"/>
        <v>39069</v>
      </c>
      <c r="F11" s="29">
        <f t="shared" si="1"/>
        <v>348.07289351704867</v>
      </c>
    </row>
    <row r="12" spans="1:221" ht="15.75">
      <c r="A12" s="23">
        <v>7</v>
      </c>
      <c r="B12" s="1" t="s">
        <v>1</v>
      </c>
      <c r="C12" s="30">
        <v>28669</v>
      </c>
      <c r="D12" s="30">
        <v>48844</v>
      </c>
      <c r="E12" s="28">
        <f t="shared" si="0"/>
        <v>20175</v>
      </c>
      <c r="F12" s="29">
        <f t="shared" si="1"/>
        <v>170.37217900868532</v>
      </c>
    </row>
    <row r="13" spans="1:221" ht="15.75">
      <c r="A13" s="56">
        <v>8</v>
      </c>
      <c r="B13" s="1" t="s">
        <v>16</v>
      </c>
      <c r="C13" s="27">
        <f>C15+C14</f>
        <v>155774</v>
      </c>
      <c r="D13" s="27">
        <f>D15+D14</f>
        <v>162880</v>
      </c>
      <c r="E13" s="28">
        <f t="shared" si="0"/>
        <v>7106</v>
      </c>
      <c r="F13" s="29">
        <f t="shared" si="1"/>
        <v>104.56173687521667</v>
      </c>
    </row>
    <row r="14" spans="1:221" s="10" customFormat="1" ht="15.75">
      <c r="A14" s="59"/>
      <c r="B14" s="19" t="s">
        <v>29</v>
      </c>
      <c r="C14" s="31">
        <v>148795</v>
      </c>
      <c r="D14" s="31">
        <v>146755</v>
      </c>
      <c r="E14" s="32">
        <f t="shared" si="0"/>
        <v>-2040</v>
      </c>
      <c r="F14" s="33">
        <f t="shared" si="1"/>
        <v>98.628986189052043</v>
      </c>
    </row>
    <row r="15" spans="1:221" s="10" customFormat="1" ht="15.75">
      <c r="A15" s="60"/>
      <c r="B15" s="19" t="s">
        <v>28</v>
      </c>
      <c r="C15" s="31">
        <v>6979</v>
      </c>
      <c r="D15" s="31">
        <v>16125</v>
      </c>
      <c r="E15" s="32">
        <f t="shared" si="0"/>
        <v>9146</v>
      </c>
      <c r="F15" s="33">
        <f t="shared" si="1"/>
        <v>231.05029373835794</v>
      </c>
    </row>
    <row r="16" spans="1:221" ht="15.75">
      <c r="A16" s="56">
        <v>9</v>
      </c>
      <c r="B16" s="1" t="s">
        <v>17</v>
      </c>
      <c r="C16" s="30">
        <f>C17+C18+C19</f>
        <v>31150</v>
      </c>
      <c r="D16" s="30">
        <f>D17+D18+D19</f>
        <v>39135</v>
      </c>
      <c r="E16" s="28">
        <f t="shared" si="0"/>
        <v>7985</v>
      </c>
      <c r="F16" s="29">
        <f t="shared" si="1"/>
        <v>125.63402889245585</v>
      </c>
    </row>
    <row r="17" spans="1:221" ht="15.75">
      <c r="A17" s="57"/>
      <c r="B17" s="19" t="s">
        <v>22</v>
      </c>
      <c r="C17" s="34">
        <v>31150</v>
      </c>
      <c r="D17" s="34">
        <v>39132</v>
      </c>
      <c r="E17" s="32">
        <f t="shared" si="0"/>
        <v>7982</v>
      </c>
      <c r="F17" s="33">
        <f t="shared" si="1"/>
        <v>125.62439807383628</v>
      </c>
    </row>
    <row r="18" spans="1:221" ht="15.75">
      <c r="A18" s="57"/>
      <c r="B18" s="19" t="s">
        <v>23</v>
      </c>
      <c r="C18" s="34">
        <v>0</v>
      </c>
      <c r="D18" s="34">
        <v>0</v>
      </c>
      <c r="E18" s="32">
        <f t="shared" si="0"/>
        <v>0</v>
      </c>
      <c r="F18" s="35" t="s">
        <v>41</v>
      </c>
    </row>
    <row r="19" spans="1:221" ht="15.75">
      <c r="A19" s="60"/>
      <c r="B19" s="19" t="s">
        <v>40</v>
      </c>
      <c r="C19" s="34">
        <v>0</v>
      </c>
      <c r="D19" s="34">
        <v>3</v>
      </c>
      <c r="E19" s="32">
        <f t="shared" si="0"/>
        <v>3</v>
      </c>
      <c r="F19" s="35" t="s">
        <v>41</v>
      </c>
    </row>
    <row r="20" spans="1:221" ht="26.25">
      <c r="A20" s="23">
        <v>10</v>
      </c>
      <c r="B20" s="1" t="s">
        <v>45</v>
      </c>
      <c r="C20" s="30">
        <v>-19</v>
      </c>
      <c r="D20" s="30">
        <v>0</v>
      </c>
      <c r="E20" s="28">
        <f t="shared" si="0"/>
        <v>19</v>
      </c>
      <c r="F20" s="35" t="s">
        <v>41</v>
      </c>
    </row>
    <row r="21" spans="1:221" s="3" customFormat="1" ht="16.899999999999999" customHeight="1">
      <c r="A21" s="18"/>
      <c r="B21" s="6" t="s">
        <v>8</v>
      </c>
      <c r="C21" s="36">
        <f>C22+C23+C24+C25+C26+C27+C29+C32+C33+C34+C35+C36+C37+C39</f>
        <v>221632</v>
      </c>
      <c r="D21" s="36">
        <f>D22+D23+D24+D25+D26+D27+D29+D32+D33+D34+D35+D36+D37+D39</f>
        <v>277902</v>
      </c>
      <c r="E21" s="25">
        <f t="shared" si="0"/>
        <v>56270</v>
      </c>
      <c r="F21" s="26">
        <f t="shared" si="1"/>
        <v>125.38893300606411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</row>
    <row r="22" spans="1:221" ht="42" customHeight="1">
      <c r="A22" s="23">
        <v>11</v>
      </c>
      <c r="B22" s="1" t="s">
        <v>10</v>
      </c>
      <c r="C22" s="30">
        <v>0</v>
      </c>
      <c r="D22" s="30">
        <v>1490</v>
      </c>
      <c r="E22" s="28">
        <f t="shared" si="0"/>
        <v>1490</v>
      </c>
      <c r="F22" s="44" t="s">
        <v>41</v>
      </c>
    </row>
    <row r="23" spans="1:221" ht="57" customHeight="1">
      <c r="A23" s="23">
        <v>12</v>
      </c>
      <c r="B23" s="1" t="s">
        <v>30</v>
      </c>
      <c r="C23" s="30">
        <v>140397</v>
      </c>
      <c r="D23" s="30">
        <v>168122</v>
      </c>
      <c r="E23" s="28">
        <f t="shared" si="0"/>
        <v>27725</v>
      </c>
      <c r="F23" s="29">
        <f t="shared" si="1"/>
        <v>119.74757295383804</v>
      </c>
    </row>
    <row r="24" spans="1:221" ht="63.6" customHeight="1">
      <c r="A24" s="16" t="s">
        <v>46</v>
      </c>
      <c r="B24" s="2" t="s">
        <v>39</v>
      </c>
      <c r="C24" s="27">
        <v>857</v>
      </c>
      <c r="D24" s="27">
        <v>4633</v>
      </c>
      <c r="E24" s="28">
        <f t="shared" si="0"/>
        <v>3776</v>
      </c>
      <c r="F24" s="29">
        <f t="shared" si="1"/>
        <v>540.60676779463245</v>
      </c>
    </row>
    <row r="25" spans="1:221" ht="53.25" customHeight="1">
      <c r="A25" s="24">
        <v>14</v>
      </c>
      <c r="B25" s="1" t="s">
        <v>31</v>
      </c>
      <c r="C25" s="30">
        <v>17948</v>
      </c>
      <c r="D25" s="30">
        <v>23772</v>
      </c>
      <c r="E25" s="28">
        <f t="shared" si="0"/>
        <v>5824</v>
      </c>
      <c r="F25" s="29">
        <f t="shared" si="1"/>
        <v>132.44929797191887</v>
      </c>
    </row>
    <row r="26" spans="1:221" ht="21.75" customHeight="1">
      <c r="A26" s="23">
        <v>15</v>
      </c>
      <c r="B26" s="1" t="s">
        <v>26</v>
      </c>
      <c r="C26" s="27">
        <v>3669</v>
      </c>
      <c r="D26" s="27">
        <v>0</v>
      </c>
      <c r="E26" s="28">
        <f t="shared" si="0"/>
        <v>-3669</v>
      </c>
      <c r="F26" s="29">
        <f t="shared" si="1"/>
        <v>0</v>
      </c>
    </row>
    <row r="27" spans="1:221" ht="40.9" customHeight="1">
      <c r="A27" s="56">
        <v>16</v>
      </c>
      <c r="B27" s="1" t="s">
        <v>11</v>
      </c>
      <c r="C27" s="30">
        <v>-30640</v>
      </c>
      <c r="D27" s="30">
        <v>8928</v>
      </c>
      <c r="E27" s="28">
        <f t="shared" si="0"/>
        <v>39568</v>
      </c>
      <c r="F27" s="29">
        <f t="shared" si="1"/>
        <v>-29.138381201044389</v>
      </c>
    </row>
    <row r="28" spans="1:221" ht="15.75" hidden="1">
      <c r="A28" s="60"/>
      <c r="B28" s="20" t="s">
        <v>20</v>
      </c>
      <c r="C28" s="30">
        <f>C30</f>
        <v>18</v>
      </c>
      <c r="D28" s="30">
        <f>D30</f>
        <v>18</v>
      </c>
      <c r="E28" s="28">
        <f t="shared" si="0"/>
        <v>0</v>
      </c>
      <c r="F28" s="29">
        <f t="shared" si="1"/>
        <v>100</v>
      </c>
    </row>
    <row r="29" spans="1:221" ht="27" customHeight="1">
      <c r="A29" s="56">
        <v>17</v>
      </c>
      <c r="B29" s="1" t="s">
        <v>44</v>
      </c>
      <c r="C29" s="27">
        <f>C30+C31</f>
        <v>983</v>
      </c>
      <c r="D29" s="30">
        <f t="shared" ref="D29" si="2">D30+D31</f>
        <v>1169</v>
      </c>
      <c r="E29" s="28">
        <f t="shared" si="0"/>
        <v>186</v>
      </c>
      <c r="F29" s="29">
        <f t="shared" si="1"/>
        <v>118.92166836215668</v>
      </c>
    </row>
    <row r="30" spans="1:221" ht="27" customHeight="1">
      <c r="A30" s="57"/>
      <c r="B30" s="19" t="s">
        <v>48</v>
      </c>
      <c r="C30" s="34">
        <v>18</v>
      </c>
      <c r="D30" s="34">
        <v>18</v>
      </c>
      <c r="E30" s="32">
        <f t="shared" si="0"/>
        <v>0</v>
      </c>
      <c r="F30" s="29">
        <f t="shared" si="1"/>
        <v>100</v>
      </c>
    </row>
    <row r="31" spans="1:221" ht="15.6" customHeight="1">
      <c r="A31" s="58"/>
      <c r="B31" s="19" t="s">
        <v>21</v>
      </c>
      <c r="C31" s="34">
        <v>965</v>
      </c>
      <c r="D31" s="34">
        <v>1151</v>
      </c>
      <c r="E31" s="32">
        <f t="shared" si="0"/>
        <v>186</v>
      </c>
      <c r="F31" s="33">
        <f t="shared" si="1"/>
        <v>119.27461139896374</v>
      </c>
    </row>
    <row r="32" spans="1:221" ht="15" customHeight="1">
      <c r="A32" s="23">
        <v>18</v>
      </c>
      <c r="B32" s="1" t="s">
        <v>19</v>
      </c>
      <c r="C32" s="30">
        <v>3969</v>
      </c>
      <c r="D32" s="30">
        <v>1251</v>
      </c>
      <c r="E32" s="28">
        <f t="shared" si="0"/>
        <v>-2718</v>
      </c>
      <c r="F32" s="29">
        <f t="shared" si="1"/>
        <v>31.519274376417233</v>
      </c>
    </row>
    <row r="33" spans="1:221" ht="26.25">
      <c r="A33" s="23">
        <v>19</v>
      </c>
      <c r="B33" s="1" t="s">
        <v>15</v>
      </c>
      <c r="C33" s="27">
        <v>3722</v>
      </c>
      <c r="D33" s="27">
        <v>6204</v>
      </c>
      <c r="E33" s="28">
        <f t="shared" si="0"/>
        <v>2482</v>
      </c>
      <c r="F33" s="29">
        <f t="shared" si="1"/>
        <v>166.68457818377215</v>
      </c>
    </row>
    <row r="34" spans="1:221" ht="63.75" customHeight="1">
      <c r="A34" s="23">
        <v>20</v>
      </c>
      <c r="B34" s="1" t="s">
        <v>27</v>
      </c>
      <c r="C34" s="30">
        <v>4264</v>
      </c>
      <c r="D34" s="30">
        <v>-295</v>
      </c>
      <c r="E34" s="28">
        <f t="shared" si="0"/>
        <v>-4559</v>
      </c>
      <c r="F34" s="29">
        <f t="shared" si="1"/>
        <v>-6.9183864915572224</v>
      </c>
    </row>
    <row r="35" spans="1:221" ht="26.25" customHeight="1">
      <c r="A35" s="23">
        <v>21</v>
      </c>
      <c r="B35" s="1" t="s">
        <v>36</v>
      </c>
      <c r="C35" s="30">
        <v>38511</v>
      </c>
      <c r="D35" s="30">
        <v>46132</v>
      </c>
      <c r="E35" s="28">
        <f t="shared" si="0"/>
        <v>7621</v>
      </c>
      <c r="F35" s="29">
        <f t="shared" si="1"/>
        <v>119.78915115161901</v>
      </c>
    </row>
    <row r="36" spans="1:221" ht="15.75">
      <c r="A36" s="23">
        <v>22</v>
      </c>
      <c r="B36" s="1" t="s">
        <v>2</v>
      </c>
      <c r="C36" s="30">
        <v>2351</v>
      </c>
      <c r="D36" s="30">
        <v>2277</v>
      </c>
      <c r="E36" s="28">
        <f t="shared" si="0"/>
        <v>-74</v>
      </c>
      <c r="F36" s="29">
        <f t="shared" si="1"/>
        <v>96.852403232666944</v>
      </c>
    </row>
    <row r="37" spans="1:221" ht="15" customHeight="1">
      <c r="A37" s="56">
        <v>23</v>
      </c>
      <c r="B37" s="1" t="s">
        <v>42</v>
      </c>
      <c r="C37" s="30">
        <v>35382</v>
      </c>
      <c r="D37" s="30">
        <v>13528</v>
      </c>
      <c r="E37" s="28">
        <f t="shared" si="0"/>
        <v>-21854</v>
      </c>
      <c r="F37" s="29">
        <f t="shared" si="1"/>
        <v>38.234130348764914</v>
      </c>
    </row>
    <row r="38" spans="1:221" ht="24.75" hidden="1" customHeight="1">
      <c r="A38" s="57"/>
      <c r="B38" s="19" t="s">
        <v>32</v>
      </c>
      <c r="C38" s="34"/>
      <c r="D38" s="34"/>
      <c r="E38" s="28">
        <f t="shared" si="0"/>
        <v>0</v>
      </c>
      <c r="F38" s="29" t="e">
        <f t="shared" si="1"/>
        <v>#DIV/0!</v>
      </c>
    </row>
    <row r="39" spans="1:221" ht="15" customHeight="1">
      <c r="A39" s="23">
        <v>24</v>
      </c>
      <c r="B39" s="1" t="s">
        <v>3</v>
      </c>
      <c r="C39" s="30">
        <v>219</v>
      </c>
      <c r="D39" s="30">
        <v>691</v>
      </c>
      <c r="E39" s="28">
        <f t="shared" si="0"/>
        <v>472</v>
      </c>
      <c r="F39" s="29">
        <f t="shared" si="1"/>
        <v>315.52511415525112</v>
      </c>
    </row>
    <row r="40" spans="1:221" s="3" customFormat="1" ht="15.75">
      <c r="A40" s="61" t="s">
        <v>37</v>
      </c>
      <c r="B40" s="62"/>
      <c r="C40" s="36">
        <f>C5+C21</f>
        <v>1468394</v>
      </c>
      <c r="D40" s="36">
        <f>D5+D21</f>
        <v>1915615</v>
      </c>
      <c r="E40" s="25">
        <f t="shared" si="0"/>
        <v>447221</v>
      </c>
      <c r="F40" s="26">
        <f t="shared" si="1"/>
        <v>130.45647149198376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 ht="15.75">
      <c r="A41" s="52">
        <v>25</v>
      </c>
      <c r="B41" s="12" t="s">
        <v>4</v>
      </c>
      <c r="C41" s="36">
        <f>C42+C43+C44+C45</f>
        <v>3054845</v>
      </c>
      <c r="D41" s="36">
        <f>D42+D43+D44+D45</f>
        <v>3297750</v>
      </c>
      <c r="E41" s="25">
        <f t="shared" si="0"/>
        <v>242905</v>
      </c>
      <c r="F41" s="26">
        <f t="shared" si="1"/>
        <v>107.95146725938632</v>
      </c>
    </row>
    <row r="42" spans="1:221" ht="24.75" customHeight="1">
      <c r="A42" s="52"/>
      <c r="B42" s="1" t="s">
        <v>14</v>
      </c>
      <c r="C42" s="27">
        <v>3074256</v>
      </c>
      <c r="D42" s="27">
        <v>3305919</v>
      </c>
      <c r="E42" s="28">
        <f t="shared" si="0"/>
        <v>231663</v>
      </c>
      <c r="F42" s="29">
        <f t="shared" si="1"/>
        <v>107.53557934017206</v>
      </c>
    </row>
    <row r="43" spans="1:221" ht="15" customHeight="1">
      <c r="A43" s="52"/>
      <c r="B43" s="4" t="s">
        <v>13</v>
      </c>
      <c r="C43" s="30">
        <v>264</v>
      </c>
      <c r="D43" s="30">
        <v>0</v>
      </c>
      <c r="E43" s="28">
        <f t="shared" si="0"/>
        <v>-264</v>
      </c>
      <c r="F43" s="29">
        <f t="shared" si="1"/>
        <v>0</v>
      </c>
    </row>
    <row r="44" spans="1:221" ht="33" customHeight="1">
      <c r="A44" s="52"/>
      <c r="B44" s="4" t="s">
        <v>24</v>
      </c>
      <c r="C44" s="30">
        <v>15</v>
      </c>
      <c r="D44" s="30">
        <v>0</v>
      </c>
      <c r="E44" s="28">
        <f t="shared" si="0"/>
        <v>-15</v>
      </c>
      <c r="F44" s="29">
        <f t="shared" si="1"/>
        <v>0</v>
      </c>
    </row>
    <row r="45" spans="1:221" ht="26.25">
      <c r="A45" s="53"/>
      <c r="B45" s="1" t="s">
        <v>9</v>
      </c>
      <c r="C45" s="37">
        <v>-19690</v>
      </c>
      <c r="D45" s="37">
        <v>-8169</v>
      </c>
      <c r="E45" s="28">
        <f t="shared" si="0"/>
        <v>11521</v>
      </c>
      <c r="F45" s="29">
        <f t="shared" si="1"/>
        <v>41.488065007618083</v>
      </c>
    </row>
    <row r="46" spans="1:221" s="9" customFormat="1" ht="20.45" customHeight="1" thickBot="1">
      <c r="A46" s="54" t="s">
        <v>38</v>
      </c>
      <c r="B46" s="55"/>
      <c r="C46" s="38">
        <f>C40+C41</f>
        <v>4523239</v>
      </c>
      <c r="D46" s="38">
        <f>D40+D41</f>
        <v>5213365</v>
      </c>
      <c r="E46" s="39">
        <f t="shared" si="0"/>
        <v>690126</v>
      </c>
      <c r="F46" s="40">
        <f t="shared" si="1"/>
        <v>115.25734103371499</v>
      </c>
    </row>
    <row r="47" spans="1:221" ht="14.25" customHeight="1">
      <c r="A47" s="50"/>
      <c r="B47" s="51"/>
    </row>
    <row r="48" spans="1:221" ht="33.75" customHeight="1">
      <c r="A48" s="46"/>
      <c r="B48" s="47"/>
      <c r="C48" s="42"/>
      <c r="D48" s="42"/>
      <c r="E48" s="63"/>
      <c r="F48" s="64"/>
    </row>
  </sheetData>
  <mergeCells count="14">
    <mergeCell ref="E1:F1"/>
    <mergeCell ref="A48:B48"/>
    <mergeCell ref="A2:F2"/>
    <mergeCell ref="A47:B47"/>
    <mergeCell ref="A41:A45"/>
    <mergeCell ref="A46:B46"/>
    <mergeCell ref="A29:A31"/>
    <mergeCell ref="A13:A15"/>
    <mergeCell ref="A40:B40"/>
    <mergeCell ref="A27:A28"/>
    <mergeCell ref="A37:A38"/>
    <mergeCell ref="A16:A19"/>
    <mergeCell ref="E48:F48"/>
    <mergeCell ref="E3:F3"/>
  </mergeCells>
  <pageMargins left="1.08" right="0.19685039370078741" top="0.23622047244094491" bottom="0.23622047244094491" header="0.15748031496062992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ea.slesarenko</cp:lastModifiedBy>
  <cp:lastPrinted>2021-05-05T09:09:43Z</cp:lastPrinted>
  <dcterms:created xsi:type="dcterms:W3CDTF">2002-11-26T08:28:37Z</dcterms:created>
  <dcterms:modified xsi:type="dcterms:W3CDTF">2021-06-10T08:00:15Z</dcterms:modified>
</cp:coreProperties>
</file>